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3 Визуализация\"/>
    </mc:Choice>
  </mc:AlternateContent>
  <xr:revisionPtr revIDLastSave="0" documentId="13_ncr:1_{1CA83913-9993-4B70-98ED-73DE40BDD760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Воронка продаж" sheetId="1" r:id="rId1"/>
    <sheet name="Каналы маркетинга" sheetId="2" r:id="rId2"/>
    <sheet name="Динамика по месяцам" sheetId="3" r:id="rId3"/>
    <sheet name="Задания" sheetId="4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3" i="3" l="1"/>
  <c r="G12" i="3"/>
  <c r="G11" i="3"/>
  <c r="G10" i="3"/>
  <c r="G9" i="3"/>
  <c r="G8" i="3"/>
  <c r="G7" i="3"/>
  <c r="G6" i="3"/>
  <c r="G5" i="3"/>
  <c r="G4" i="3"/>
  <c r="G3" i="3"/>
  <c r="G2" i="3"/>
  <c r="F10" i="2"/>
  <c r="C10" i="2"/>
  <c r="B10" i="2"/>
  <c r="G9" i="2"/>
  <c r="E9" i="2"/>
  <c r="G8" i="2"/>
  <c r="E8" i="2"/>
  <c r="G7" i="2"/>
  <c r="E7" i="2"/>
  <c r="G6" i="2"/>
  <c r="E6" i="2"/>
  <c r="G5" i="2"/>
  <c r="E5" i="2"/>
  <c r="G4" i="2"/>
  <c r="E4" i="2"/>
  <c r="E10" i="2" s="1"/>
  <c r="G3" i="2"/>
  <c r="E3" i="2"/>
  <c r="G2" i="2"/>
  <c r="E2" i="2"/>
  <c r="D8" i="1"/>
  <c r="C8" i="1"/>
  <c r="D7" i="1"/>
  <c r="C7" i="1"/>
  <c r="D6" i="1"/>
  <c r="C6" i="1"/>
  <c r="D5" i="1"/>
  <c r="C5" i="1"/>
  <c r="D4" i="1"/>
  <c r="C4" i="1"/>
  <c r="D3" i="1"/>
  <c r="C3" i="1"/>
  <c r="D2" i="1"/>
</calcChain>
</file>

<file path=xl/sharedStrings.xml><?xml version="1.0" encoding="utf-8"?>
<sst xmlns="http://schemas.openxmlformats.org/spreadsheetml/2006/main" count="66" uniqueCount="64">
  <si>
    <t>Этап воронки</t>
  </si>
  <si>
    <t>Количество</t>
  </si>
  <si>
    <t>Конверсия в след.этап</t>
  </si>
  <si>
    <t>Конверсия от начала</t>
  </si>
  <si>
    <t>Посетители сайта</t>
  </si>
  <si>
    <t>Просмотр каталога</t>
  </si>
  <si>
    <t>Добавили в корзину</t>
  </si>
  <si>
    <t>Начали оформление</t>
  </si>
  <si>
    <t>Завершили заказ</t>
  </si>
  <si>
    <t>Оплатили</t>
  </si>
  <si>
    <t>Повторная покупка</t>
  </si>
  <si>
    <t>Канал</t>
  </si>
  <si>
    <t>Бюджет, тыс.руб.</t>
  </si>
  <si>
    <t>Лиды</t>
  </si>
  <si>
    <t>Конверсия в продажу</t>
  </si>
  <si>
    <t>Продажи</t>
  </si>
  <si>
    <t>Выручка, тыс.руб.</t>
  </si>
  <si>
    <t>ROI</t>
  </si>
  <si>
    <t>Контекстная реклама</t>
  </si>
  <si>
    <t>SEO (органический)</t>
  </si>
  <si>
    <t>Соцсети (SMM)</t>
  </si>
  <si>
    <t>Email-рассылка</t>
  </si>
  <si>
    <t>Партнёрская программа</t>
  </si>
  <si>
    <t>Офлайн-мероприятия</t>
  </si>
  <si>
    <t>Блог / контент-маркетинг</t>
  </si>
  <si>
    <t>Ретаргетинг</t>
  </si>
  <si>
    <t>ИТОГО</t>
  </si>
  <si>
    <t>Месяц</t>
  </si>
  <si>
    <t>Посетители</t>
  </si>
  <si>
    <t>Выручка, тыс.</t>
  </si>
  <si>
    <t>Бюджет маркетинга, тыс.</t>
  </si>
  <si>
    <t>CPA, руб.</t>
  </si>
  <si>
    <t>Янв</t>
  </si>
  <si>
    <t>Фев</t>
  </si>
  <si>
    <t>Мар</t>
  </si>
  <si>
    <t>Апр</t>
  </si>
  <si>
    <t>Май</t>
  </si>
  <si>
    <t>Июн</t>
  </si>
  <si>
    <t>Июл</t>
  </si>
  <si>
    <t>Авг</t>
  </si>
  <si>
    <t>Сен</t>
  </si>
  <si>
    <t>Окт</t>
  </si>
  <si>
    <t>Ноя</t>
  </si>
  <si>
    <t>Дек</t>
  </si>
  <si>
    <t>ЗАДАНИЯ ПО ДИАГРАММАМ — Маркетинг и воронка продаж</t>
  </si>
  <si>
    <t>Лист «Воронка продаж» (образец диаграммы уже создан):</t>
  </si>
  <si>
    <t>1. ГОРИЗОНТАЛЬНАЯ СТОЛБЧАТАЯ для воронки (Bar Chart) — отражает сужение этапов</t>
  </si>
  <si>
    <t xml:space="preserve">   — Самый широкий столбец сверху (посетители), самый узкий — снизу (повт.покупки)</t>
  </si>
  <si>
    <t xml:space="preserve">   — Добавьте подписи: количество + % конверсии</t>
  </si>
  <si>
    <t>2. Постройте ВОРОНКУ (Funnel Chart, Excel 2016+): Вставка → Воронка</t>
  </si>
  <si>
    <t>Лист «Каналы маркетинга»:</t>
  </si>
  <si>
    <t>3. ПУЗЫРЬКОВАЯ ДИАГРАММА (Bubble Chart):</t>
  </si>
  <si>
    <t xml:space="preserve">   — Ось X: Бюджет, Ось Y: ROI, Размер пузырька: Выручка</t>
  </si>
  <si>
    <t xml:space="preserve">   — Подпишите каждый пузырёк названием канала</t>
  </si>
  <si>
    <t>4. КРУГОВАЯ ДИАГРАММА: доля каждого канала в общей выручке</t>
  </si>
  <si>
    <t xml:space="preserve">   — Используйте «вырезанный» сегмент для лидирующего канала</t>
  </si>
  <si>
    <t>5. СТОЛБЧАТАЯ КЛАСТЕРНАЯ: Бюджет vs Выручка по каналам — рядом</t>
  </si>
  <si>
    <t>Лист «Динамика по месяцам»:</t>
  </si>
  <si>
    <t>6. КОМБИНИРОВАННАЯ ДИАГРАММА:</t>
  </si>
  <si>
    <t xml:space="preserve">   — Столбцы: Выручка (левая ось)</t>
  </si>
  <si>
    <t xml:space="preserve">   — Линия: CPA (правая ось)</t>
  </si>
  <si>
    <t xml:space="preserve">   — Покажите обратную корреляцию: выручка растёт — CPA снижается (или нет!)</t>
  </si>
  <si>
    <t>7. ГРАФИК с двумя осями: Посетители + Конверсия (Продажи/Посетители) по месяцам</t>
  </si>
  <si>
    <t>8. SPARKLINES (спарклайны) — мини-графики в доп. столбцах для каждого канала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</si>
</sst>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theme="1"/>
      <name val="Calibri"/>
      <family val="2"/>
      <charset val="1"/>
    </font>
    <font>
      <b/>
      <sz val="11"/>
      <color rgb="FFFFFFFF"/>
      <name val="Arial"/>
      <charset val="1"/>
    </font>
    <font>
      <sz val="10"/>
      <name val="Arial"/>
      <charset val="1"/>
    </font>
    <font>
      <b/>
      <sz val="10"/>
      <name val="Arial"/>
      <charset val="1"/>
    </font>
    <font>
      <b/>
      <sz val="11"/>
      <color rgb="FFC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1E3763"/>
        <bgColor rgb="FF333333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0" fontId="4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78787"/>
      <rgbColor rgb="FF9999FF"/>
      <rgbColor rgb="FF993366"/>
      <rgbColor rgb="FFF9F9F9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1E3763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ru-RU" sz="1800" b="1" strike="noStrike" spc="-1">
                <a:solidFill>
                  <a:srgbClr val="000000"/>
                </a:solidFill>
                <a:latin typeface="Calibri"/>
              </a:rPr>
              <a:t>Воронка продаж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'Воронка продаж'!$B$1</c:f>
              <c:strCache>
                <c:ptCount val="1"/>
                <c:pt idx="0">
                  <c:v>Количество</c:v>
                </c:pt>
              </c:strCache>
            </c:strRef>
          </c:tx>
          <c:spPr>
            <a:solidFill>
              <a:srgbClr val="4F81BD"/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ru-RU"/>
              </a:p>
            </c:txPr>
            <c:dLblPos val="outEnd"/>
            <c:showLegendKey val="1"/>
            <c:showVal val="1"/>
            <c:showCatName val="1"/>
            <c:showSerName val="1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'Воронка продаж'!$A$2:$A$8</c:f>
              <c:strCache>
                <c:ptCount val="7"/>
                <c:pt idx="0">
                  <c:v>Посетители сайта</c:v>
                </c:pt>
                <c:pt idx="1">
                  <c:v>Просмотр каталога</c:v>
                </c:pt>
                <c:pt idx="2">
                  <c:v>Добавили в корзину</c:v>
                </c:pt>
                <c:pt idx="3">
                  <c:v>Начали оформление</c:v>
                </c:pt>
                <c:pt idx="4">
                  <c:v>Завершили заказ</c:v>
                </c:pt>
                <c:pt idx="5">
                  <c:v>Оплатили</c:v>
                </c:pt>
                <c:pt idx="6">
                  <c:v>Повторная покупка</c:v>
                </c:pt>
              </c:strCache>
            </c:strRef>
          </c:cat>
          <c:val>
            <c:numRef>
              <c:f>'Воронка продаж'!$B$2:$B$8</c:f>
              <c:numCache>
                <c:formatCode>#,##0</c:formatCode>
                <c:ptCount val="7"/>
                <c:pt idx="0">
                  <c:v>50000</c:v>
                </c:pt>
                <c:pt idx="1">
                  <c:v>22000</c:v>
                </c:pt>
                <c:pt idx="2">
                  <c:v>8500</c:v>
                </c:pt>
                <c:pt idx="3">
                  <c:v>4200</c:v>
                </c:pt>
                <c:pt idx="4">
                  <c:v>2800</c:v>
                </c:pt>
                <c:pt idx="5">
                  <c:v>2450</c:v>
                </c:pt>
                <c:pt idx="6">
                  <c:v>680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50-405A-B71A-1D8574039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896577"/>
        <c:axId val="92200350"/>
      </c:barChart>
      <c:catAx>
        <c:axId val="62896577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ru-RU"/>
          </a:p>
        </c:txPr>
        <c:crossAx val="92200350"/>
        <c:crosses val="autoZero"/>
        <c:auto val="1"/>
        <c:lblAlgn val="ctr"/>
        <c:lblOffset val="100"/>
        <c:noMultiLvlLbl val="0"/>
      </c:catAx>
      <c:valAx>
        <c:axId val="92200350"/>
        <c:scaling>
          <c:orientation val="maxMin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,##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ru-RU"/>
          </a:p>
        </c:txPr>
        <c:crossAx val="62896577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ru-RU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40320</xdr:rowOff>
    </xdr:from>
    <xdr:to>
      <xdr:col>6</xdr:col>
      <xdr:colOff>196920</xdr:colOff>
      <xdr:row>30</xdr:row>
      <xdr:rowOff>168840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zoomScaleNormal="100" workbookViewId="0"/>
  </sheetViews>
  <sheetFormatPr defaultColWidth="8.6640625" defaultRowHeight="14.4" x14ac:dyDescent="0.3"/>
  <cols>
    <col min="1" max="1" width="26" customWidth="1"/>
    <col min="2" max="2" width="14" customWidth="1"/>
    <col min="3" max="3" width="22" customWidth="1"/>
    <col min="4" max="4" width="20" customWidth="1"/>
  </cols>
  <sheetData>
    <row r="1" spans="1:4" ht="27.6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2" t="s">
        <v>4</v>
      </c>
      <c r="B2" s="3">
        <v>50000</v>
      </c>
      <c r="C2" s="4">
        <v>1</v>
      </c>
      <c r="D2" s="4">
        <f t="shared" ref="D2:D8" si="0">B2/B$2</f>
        <v>1</v>
      </c>
    </row>
    <row r="3" spans="1:4" x14ac:dyDescent="0.3">
      <c r="A3" s="2" t="s">
        <v>5</v>
      </c>
      <c r="B3" s="3">
        <v>22000</v>
      </c>
      <c r="C3" s="4">
        <f t="shared" ref="C3:C8" si="1">B3/B2</f>
        <v>0.44</v>
      </c>
      <c r="D3" s="4">
        <f t="shared" si="0"/>
        <v>0.44</v>
      </c>
    </row>
    <row r="4" spans="1:4" x14ac:dyDescent="0.3">
      <c r="A4" s="2" t="s">
        <v>6</v>
      </c>
      <c r="B4" s="3">
        <v>8500</v>
      </c>
      <c r="C4" s="4">
        <f t="shared" si="1"/>
        <v>0.38636363636363635</v>
      </c>
      <c r="D4" s="4">
        <f t="shared" si="0"/>
        <v>0.17</v>
      </c>
    </row>
    <row r="5" spans="1:4" x14ac:dyDescent="0.3">
      <c r="A5" s="2" t="s">
        <v>7</v>
      </c>
      <c r="B5" s="3">
        <v>4200</v>
      </c>
      <c r="C5" s="4">
        <f t="shared" si="1"/>
        <v>0.49411764705882355</v>
      </c>
      <c r="D5" s="4">
        <f t="shared" si="0"/>
        <v>8.4000000000000005E-2</v>
      </c>
    </row>
    <row r="6" spans="1:4" x14ac:dyDescent="0.3">
      <c r="A6" s="2" t="s">
        <v>8</v>
      </c>
      <c r="B6" s="3">
        <v>2800</v>
      </c>
      <c r="C6" s="4">
        <f t="shared" si="1"/>
        <v>0.66666666666666663</v>
      </c>
      <c r="D6" s="4">
        <f t="shared" si="0"/>
        <v>5.6000000000000001E-2</v>
      </c>
    </row>
    <row r="7" spans="1:4" x14ac:dyDescent="0.3">
      <c r="A7" s="2" t="s">
        <v>9</v>
      </c>
      <c r="B7" s="3">
        <v>2450</v>
      </c>
      <c r="C7" s="4">
        <f t="shared" si="1"/>
        <v>0.875</v>
      </c>
      <c r="D7" s="4">
        <f t="shared" si="0"/>
        <v>4.9000000000000002E-2</v>
      </c>
    </row>
    <row r="8" spans="1:4" x14ac:dyDescent="0.3">
      <c r="A8" s="2" t="s">
        <v>10</v>
      </c>
      <c r="B8" s="3">
        <v>680</v>
      </c>
      <c r="C8" s="4">
        <f t="shared" si="1"/>
        <v>0.27755102040816326</v>
      </c>
      <c r="D8" s="4">
        <f t="shared" si="0"/>
        <v>1.3599999999999999E-2</v>
      </c>
    </row>
  </sheetData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zoomScaleNormal="100" workbookViewId="0"/>
  </sheetViews>
  <sheetFormatPr defaultColWidth="8.6640625" defaultRowHeight="14.4" x14ac:dyDescent="0.3"/>
  <cols>
    <col min="1" max="1" width="22" customWidth="1"/>
    <col min="2" max="2" width="18" customWidth="1"/>
    <col min="3" max="3" width="10" customWidth="1"/>
    <col min="4" max="4" width="20" customWidth="1"/>
    <col min="5" max="5" width="12" customWidth="1"/>
    <col min="6" max="6" width="18" customWidth="1"/>
    <col min="7" max="7" width="10" customWidth="1"/>
  </cols>
  <sheetData>
    <row r="1" spans="1:7" ht="27.6" x14ac:dyDescent="0.3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</row>
    <row r="2" spans="1:7" x14ac:dyDescent="0.3">
      <c r="A2" s="2" t="s">
        <v>18</v>
      </c>
      <c r="B2" s="3">
        <v>850</v>
      </c>
      <c r="C2" s="3">
        <v>3200</v>
      </c>
      <c r="D2" s="4">
        <v>4.4999999999999998E-2</v>
      </c>
      <c r="E2" s="5">
        <f t="shared" ref="E2:E9" si="0">C2*D2</f>
        <v>144</v>
      </c>
      <c r="F2" s="3">
        <v>3456</v>
      </c>
      <c r="G2" s="4">
        <f t="shared" ref="G2:G9" si="1">(F2-B2)/B2</f>
        <v>3.0658823529411765</v>
      </c>
    </row>
    <row r="3" spans="1:7" x14ac:dyDescent="0.3">
      <c r="A3" s="2" t="s">
        <v>19</v>
      </c>
      <c r="B3" s="3">
        <v>120</v>
      </c>
      <c r="C3" s="3">
        <v>2800</v>
      </c>
      <c r="D3" s="4">
        <v>3.7999999999999999E-2</v>
      </c>
      <c r="E3" s="5">
        <f t="shared" si="0"/>
        <v>106.39999999999999</v>
      </c>
      <c r="F3" s="3">
        <v>2226</v>
      </c>
      <c r="G3" s="4">
        <f t="shared" si="1"/>
        <v>17.55</v>
      </c>
    </row>
    <row r="4" spans="1:7" x14ac:dyDescent="0.3">
      <c r="A4" s="2" t="s">
        <v>20</v>
      </c>
      <c r="B4" s="3">
        <v>450</v>
      </c>
      <c r="C4" s="3">
        <v>1500</v>
      </c>
      <c r="D4" s="4">
        <v>2.5000000000000001E-2</v>
      </c>
      <c r="E4" s="5">
        <f t="shared" si="0"/>
        <v>37.5</v>
      </c>
      <c r="F4" s="3">
        <v>925</v>
      </c>
      <c r="G4" s="4">
        <f t="shared" si="1"/>
        <v>1.0555555555555556</v>
      </c>
    </row>
    <row r="5" spans="1:7" x14ac:dyDescent="0.3">
      <c r="A5" s="2" t="s">
        <v>21</v>
      </c>
      <c r="B5" s="3">
        <v>80</v>
      </c>
      <c r="C5" s="3">
        <v>900</v>
      </c>
      <c r="D5" s="4">
        <v>6.5000000000000002E-2</v>
      </c>
      <c r="E5" s="5">
        <f t="shared" si="0"/>
        <v>58.5</v>
      </c>
      <c r="F5" s="3">
        <v>1334</v>
      </c>
      <c r="G5" s="4">
        <f t="shared" si="1"/>
        <v>15.675000000000001</v>
      </c>
    </row>
    <row r="6" spans="1:7" x14ac:dyDescent="0.3">
      <c r="A6" s="2" t="s">
        <v>22</v>
      </c>
      <c r="B6" s="3">
        <v>200</v>
      </c>
      <c r="C6" s="3">
        <v>600</v>
      </c>
      <c r="D6" s="4">
        <v>0.08</v>
      </c>
      <c r="E6" s="5">
        <f t="shared" si="0"/>
        <v>48</v>
      </c>
      <c r="F6" s="3">
        <v>1152</v>
      </c>
      <c r="G6" s="4">
        <f t="shared" si="1"/>
        <v>4.76</v>
      </c>
    </row>
    <row r="7" spans="1:7" x14ac:dyDescent="0.3">
      <c r="A7" s="2" t="s">
        <v>23</v>
      </c>
      <c r="B7" s="3">
        <v>350</v>
      </c>
      <c r="C7" s="3">
        <v>400</v>
      </c>
      <c r="D7" s="4">
        <v>0.12</v>
      </c>
      <c r="E7" s="5">
        <f t="shared" si="0"/>
        <v>48</v>
      </c>
      <c r="F7" s="3">
        <v>1008</v>
      </c>
      <c r="G7" s="4">
        <f t="shared" si="1"/>
        <v>1.88</v>
      </c>
    </row>
    <row r="8" spans="1:7" ht="26.4" x14ac:dyDescent="0.3">
      <c r="A8" s="2" t="s">
        <v>24</v>
      </c>
      <c r="B8" s="3">
        <v>180</v>
      </c>
      <c r="C8" s="3">
        <v>1100</v>
      </c>
      <c r="D8" s="4">
        <v>0.03</v>
      </c>
      <c r="E8" s="5">
        <f t="shared" si="0"/>
        <v>33</v>
      </c>
      <c r="F8" s="3">
        <v>627</v>
      </c>
      <c r="G8" s="4">
        <f t="shared" si="1"/>
        <v>2.4833333333333334</v>
      </c>
    </row>
    <row r="9" spans="1:7" x14ac:dyDescent="0.3">
      <c r="A9" s="2" t="s">
        <v>25</v>
      </c>
      <c r="B9" s="3">
        <v>220</v>
      </c>
      <c r="C9" s="3">
        <v>800</v>
      </c>
      <c r="D9" s="4">
        <v>5.5E-2</v>
      </c>
      <c r="E9" s="5">
        <f t="shared" si="0"/>
        <v>44</v>
      </c>
      <c r="F9" s="3">
        <v>1056</v>
      </c>
      <c r="G9" s="4">
        <f t="shared" si="1"/>
        <v>3.8</v>
      </c>
    </row>
    <row r="10" spans="1:7" x14ac:dyDescent="0.3">
      <c r="A10" s="6" t="s">
        <v>26</v>
      </c>
      <c r="B10" s="7">
        <f>SUM(B2:B9)</f>
        <v>2450</v>
      </c>
      <c r="C10" s="7">
        <f>SUM(C2:C9)</f>
        <v>11300</v>
      </c>
      <c r="E10" s="7">
        <f>SUM(E2:E9)</f>
        <v>519.4</v>
      </c>
      <c r="F10" s="7">
        <f>SUM(F2:F9)</f>
        <v>11784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"/>
  <sheetViews>
    <sheetView zoomScaleNormal="100" workbookViewId="0"/>
  </sheetViews>
  <sheetFormatPr defaultColWidth="8.6640625" defaultRowHeight="14.4" x14ac:dyDescent="0.3"/>
  <cols>
    <col min="1" max="1" width="10" customWidth="1"/>
    <col min="2" max="2" width="14" customWidth="1"/>
    <col min="3" max="4" width="10" customWidth="1"/>
    <col min="5" max="5" width="16" customWidth="1"/>
    <col min="6" max="6" width="22" customWidth="1"/>
    <col min="7" max="7" width="12" customWidth="1"/>
  </cols>
  <sheetData>
    <row r="1" spans="1:7" ht="27.6" x14ac:dyDescent="0.3">
      <c r="A1" s="1" t="s">
        <v>27</v>
      </c>
      <c r="B1" s="1" t="s">
        <v>28</v>
      </c>
      <c r="C1" s="1" t="s">
        <v>13</v>
      </c>
      <c r="D1" s="1" t="s">
        <v>15</v>
      </c>
      <c r="E1" s="1" t="s">
        <v>29</v>
      </c>
      <c r="F1" s="1" t="s">
        <v>30</v>
      </c>
      <c r="G1" s="1" t="s">
        <v>31</v>
      </c>
    </row>
    <row r="2" spans="1:7" x14ac:dyDescent="0.3">
      <c r="A2" s="2" t="s">
        <v>32</v>
      </c>
      <c r="B2" s="3">
        <v>36043</v>
      </c>
      <c r="C2" s="3">
        <v>2663</v>
      </c>
      <c r="D2" s="3">
        <v>148</v>
      </c>
      <c r="E2" s="3">
        <v>1628</v>
      </c>
      <c r="F2" s="3">
        <v>274</v>
      </c>
      <c r="G2" s="3">
        <f t="shared" ref="G2:G13" si="0">F2*1000/D2</f>
        <v>1851.3513513513512</v>
      </c>
    </row>
    <row r="3" spans="1:7" x14ac:dyDescent="0.3">
      <c r="A3" s="2" t="s">
        <v>33</v>
      </c>
      <c r="B3" s="3">
        <v>56563</v>
      </c>
      <c r="C3" s="3">
        <v>2855</v>
      </c>
      <c r="D3" s="3">
        <v>123</v>
      </c>
      <c r="E3" s="3">
        <v>2214</v>
      </c>
      <c r="F3" s="3">
        <v>250</v>
      </c>
      <c r="G3" s="3">
        <f t="shared" si="0"/>
        <v>2032.520325203252</v>
      </c>
    </row>
    <row r="4" spans="1:7" x14ac:dyDescent="0.3">
      <c r="A4" s="2" t="s">
        <v>34</v>
      </c>
      <c r="B4" s="3">
        <v>63964</v>
      </c>
      <c r="C4" s="3">
        <v>2746</v>
      </c>
      <c r="D4" s="3">
        <v>132</v>
      </c>
      <c r="E4" s="3">
        <v>2508</v>
      </c>
      <c r="F4" s="3">
        <v>349</v>
      </c>
      <c r="G4" s="3">
        <f t="shared" si="0"/>
        <v>2643.939393939394</v>
      </c>
    </row>
    <row r="5" spans="1:7" x14ac:dyDescent="0.3">
      <c r="A5" s="2" t="s">
        <v>35</v>
      </c>
      <c r="B5" s="3">
        <v>46013</v>
      </c>
      <c r="C5" s="3">
        <v>1870</v>
      </c>
      <c r="D5" s="3">
        <v>99</v>
      </c>
      <c r="E5" s="3">
        <v>1980</v>
      </c>
      <c r="F5" s="3">
        <v>243</v>
      </c>
      <c r="G5" s="3">
        <f t="shared" si="0"/>
        <v>2454.5454545454545</v>
      </c>
    </row>
    <row r="6" spans="1:7" x14ac:dyDescent="0.3">
      <c r="A6" s="2" t="s">
        <v>36</v>
      </c>
      <c r="B6" s="3">
        <v>35420</v>
      </c>
      <c r="C6" s="3">
        <v>2686</v>
      </c>
      <c r="D6" s="3">
        <v>187</v>
      </c>
      <c r="E6" s="3">
        <v>2992</v>
      </c>
      <c r="F6" s="3">
        <v>286</v>
      </c>
      <c r="G6" s="3">
        <f t="shared" si="0"/>
        <v>1529.4117647058824</v>
      </c>
    </row>
    <row r="7" spans="1:7" x14ac:dyDescent="0.3">
      <c r="A7" s="2" t="s">
        <v>37</v>
      </c>
      <c r="B7" s="3">
        <v>51417</v>
      </c>
      <c r="C7" s="3">
        <v>3545</v>
      </c>
      <c r="D7" s="3">
        <v>235</v>
      </c>
      <c r="E7" s="3">
        <v>4700</v>
      </c>
      <c r="F7" s="3">
        <v>223</v>
      </c>
      <c r="G7" s="3">
        <f t="shared" si="0"/>
        <v>948.936170212766</v>
      </c>
    </row>
    <row r="8" spans="1:7" x14ac:dyDescent="0.3">
      <c r="A8" s="2" t="s">
        <v>38</v>
      </c>
      <c r="B8" s="3">
        <v>51212</v>
      </c>
      <c r="C8" s="3">
        <v>4023</v>
      </c>
      <c r="D8" s="3">
        <v>222</v>
      </c>
      <c r="E8" s="3">
        <v>2886</v>
      </c>
      <c r="F8" s="3">
        <v>289</v>
      </c>
      <c r="G8" s="3">
        <f t="shared" si="0"/>
        <v>1301.8018018018017</v>
      </c>
    </row>
    <row r="9" spans="1:7" x14ac:dyDescent="0.3">
      <c r="A9" s="2" t="s">
        <v>39</v>
      </c>
      <c r="B9" s="3">
        <v>50853</v>
      </c>
      <c r="C9" s="3">
        <v>4028</v>
      </c>
      <c r="D9" s="3">
        <v>145</v>
      </c>
      <c r="E9" s="3">
        <v>2610</v>
      </c>
      <c r="F9" s="3">
        <v>263</v>
      </c>
      <c r="G9" s="3">
        <f t="shared" si="0"/>
        <v>1813.7931034482758</v>
      </c>
    </row>
    <row r="10" spans="1:7" x14ac:dyDescent="0.3">
      <c r="A10" s="2" t="s">
        <v>40</v>
      </c>
      <c r="B10" s="3">
        <v>47405</v>
      </c>
      <c r="C10" s="3">
        <v>3321</v>
      </c>
      <c r="D10" s="3">
        <v>105</v>
      </c>
      <c r="E10" s="3">
        <v>1260</v>
      </c>
      <c r="F10" s="3">
        <v>266</v>
      </c>
      <c r="G10" s="3">
        <f t="shared" si="0"/>
        <v>2533.3333333333335</v>
      </c>
    </row>
    <row r="11" spans="1:7" x14ac:dyDescent="0.3">
      <c r="A11" s="2" t="s">
        <v>41</v>
      </c>
      <c r="B11" s="3">
        <v>41330</v>
      </c>
      <c r="C11" s="3">
        <v>1687</v>
      </c>
      <c r="D11" s="3">
        <v>104</v>
      </c>
      <c r="E11" s="3">
        <v>2080</v>
      </c>
      <c r="F11" s="3">
        <v>219</v>
      </c>
      <c r="G11" s="3">
        <f t="shared" si="0"/>
        <v>2105.7692307692309</v>
      </c>
    </row>
    <row r="12" spans="1:7" x14ac:dyDescent="0.3">
      <c r="A12" s="2" t="s">
        <v>42</v>
      </c>
      <c r="B12" s="3">
        <v>49230</v>
      </c>
      <c r="C12" s="3">
        <v>3218</v>
      </c>
      <c r="D12" s="3">
        <v>96</v>
      </c>
      <c r="E12" s="3">
        <v>1824</v>
      </c>
      <c r="F12" s="3">
        <v>166</v>
      </c>
      <c r="G12" s="3">
        <f t="shared" si="0"/>
        <v>1729.1666666666667</v>
      </c>
    </row>
    <row r="13" spans="1:7" x14ac:dyDescent="0.3">
      <c r="A13" s="2" t="s">
        <v>43</v>
      </c>
      <c r="B13" s="3">
        <v>51722</v>
      </c>
      <c r="C13" s="3">
        <v>2803</v>
      </c>
      <c r="D13" s="3">
        <v>94</v>
      </c>
      <c r="E13" s="3">
        <v>1504</v>
      </c>
      <c r="F13" s="3">
        <v>152</v>
      </c>
      <c r="G13" s="3">
        <f t="shared" si="0"/>
        <v>1617.0212765957447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3"/>
  <sheetViews>
    <sheetView zoomScaleNormal="100" workbookViewId="0"/>
  </sheetViews>
  <sheetFormatPr defaultColWidth="8.6640625" defaultRowHeight="14.4" x14ac:dyDescent="0.3"/>
  <cols>
    <col min="1" max="1" width="85" customWidth="1"/>
  </cols>
  <sheetData>
    <row r="1" spans="1:1" x14ac:dyDescent="0.3">
      <c r="A1" s="8" t="s">
        <v>44</v>
      </c>
    </row>
    <row r="2" spans="1:1" x14ac:dyDescent="0.3">
      <c r="A2" s="9"/>
    </row>
    <row r="3" spans="1:1" x14ac:dyDescent="0.3">
      <c r="A3" s="9" t="s">
        <v>45</v>
      </c>
    </row>
    <row r="4" spans="1:1" x14ac:dyDescent="0.3">
      <c r="A4" s="9" t="s">
        <v>46</v>
      </c>
    </row>
    <row r="5" spans="1:1" x14ac:dyDescent="0.3">
      <c r="A5" s="9" t="s">
        <v>47</v>
      </c>
    </row>
    <row r="6" spans="1:1" x14ac:dyDescent="0.3">
      <c r="A6" s="9" t="s">
        <v>48</v>
      </c>
    </row>
    <row r="7" spans="1:1" x14ac:dyDescent="0.3">
      <c r="A7" s="9" t="s">
        <v>49</v>
      </c>
    </row>
    <row r="8" spans="1:1" x14ac:dyDescent="0.3">
      <c r="A8" s="9"/>
    </row>
    <row r="9" spans="1:1" x14ac:dyDescent="0.3">
      <c r="A9" s="9" t="s">
        <v>50</v>
      </c>
    </row>
    <row r="10" spans="1:1" x14ac:dyDescent="0.3">
      <c r="A10" s="9" t="s">
        <v>51</v>
      </c>
    </row>
    <row r="11" spans="1:1" x14ac:dyDescent="0.3">
      <c r="A11" s="9" t="s">
        <v>52</v>
      </c>
    </row>
    <row r="12" spans="1:1" x14ac:dyDescent="0.3">
      <c r="A12" s="9" t="s">
        <v>53</v>
      </c>
    </row>
    <row r="13" spans="1:1" x14ac:dyDescent="0.3">
      <c r="A13" s="9" t="s">
        <v>54</v>
      </c>
    </row>
    <row r="14" spans="1:1" x14ac:dyDescent="0.3">
      <c r="A14" s="9" t="s">
        <v>55</v>
      </c>
    </row>
    <row r="15" spans="1:1" x14ac:dyDescent="0.3">
      <c r="A15" s="9" t="s">
        <v>56</v>
      </c>
    </row>
    <row r="16" spans="1:1" x14ac:dyDescent="0.3">
      <c r="A16" s="9"/>
    </row>
    <row r="17" spans="1:1" x14ac:dyDescent="0.3">
      <c r="A17" s="9" t="s">
        <v>57</v>
      </c>
    </row>
    <row r="18" spans="1:1" x14ac:dyDescent="0.3">
      <c r="A18" s="9" t="s">
        <v>58</v>
      </c>
    </row>
    <row r="19" spans="1:1" x14ac:dyDescent="0.3">
      <c r="A19" s="9" t="s">
        <v>59</v>
      </c>
    </row>
    <row r="20" spans="1:1" x14ac:dyDescent="0.3">
      <c r="A20" s="9" t="s">
        <v>60</v>
      </c>
    </row>
    <row r="21" spans="1:1" x14ac:dyDescent="0.3">
      <c r="A21" s="9" t="s">
        <v>61</v>
      </c>
    </row>
    <row r="22" spans="1:1" x14ac:dyDescent="0.3">
      <c r="A22" s="9" t="s">
        <v>62</v>
      </c>
    </row>
    <row r="23" spans="1:1" x14ac:dyDescent="0.3">
      <c r="A23" s="9" t="s">
        <v>63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Воронка продаж</vt:lpstr>
      <vt:lpstr>Каналы маркетинга</vt:lpstr>
      <vt:lpstr>Динамика по месяцам</vt:lpstr>
      <vt:lpstr>Задания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Алексей Борисов</cp:lastModifiedBy>
  <cp:revision>1</cp:revision>
  <dcterms:created xsi:type="dcterms:W3CDTF">2026-03-04T11:40:53Z</dcterms:created>
  <dcterms:modified xsi:type="dcterms:W3CDTF">2026-03-04T22:56:11Z</dcterms:modified>
  <dc:language>en-US</dc:language>
</cp:coreProperties>
</file>